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240" windowWidth="15180" windowHeight="8715"/>
  </bookViews>
  <sheets>
    <sheet name="смр" sheetId="15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24519"/>
</workbook>
</file>

<file path=xl/calcChain.xml><?xml version="1.0" encoding="utf-8"?>
<calcChain xmlns="http://schemas.openxmlformats.org/spreadsheetml/2006/main">
  <c r="D24" i="15"/>
  <c r="D18"/>
  <c r="D23"/>
  <c r="D28"/>
  <c r="D10"/>
  <c r="D12"/>
  <c r="D7"/>
  <c r="D8"/>
  <c r="D39"/>
  <c r="D38"/>
  <c r="D30"/>
  <c r="D43"/>
  <c r="D40"/>
  <c r="D37"/>
  <c r="D36"/>
  <c r="D35"/>
  <c r="D34"/>
  <c r="D32"/>
  <c r="D31"/>
  <c r="D25"/>
  <c r="D15"/>
  <c r="D19"/>
  <c r="D26"/>
  <c r="D27"/>
  <c r="D29"/>
  <c r="D20"/>
  <c r="D17"/>
  <c r="D21"/>
  <c r="D22"/>
  <c r="D14"/>
  <c r="D11"/>
  <c r="D9"/>
</calcChain>
</file>

<file path=xl/sharedStrings.xml><?xml version="1.0" encoding="utf-8"?>
<sst xmlns="http://schemas.openxmlformats.org/spreadsheetml/2006/main" count="80" uniqueCount="55">
  <si>
    <t>Наименование услуг и работ (затрат)</t>
  </si>
  <si>
    <t>Ведомость объемов работ</t>
  </si>
  <si>
    <t>№ п/п</t>
  </si>
  <si>
    <t>Наименование работ</t>
  </si>
  <si>
    <t>См.4-247,арх.11494/1</t>
  </si>
  <si>
    <t>См.02-01-01,арх.47497/1</t>
  </si>
  <si>
    <t>Прокладка трубопроводов отопления</t>
  </si>
  <si>
    <t>Гидравлическое испытание трубопроводов</t>
  </si>
  <si>
    <t xml:space="preserve"> СМР по объекту "ОАО "СХК" ЗРИ. Физическая защита завода разделения изотопов (внутренние участки)" 4 очередь</t>
  </si>
  <si>
    <t>Сверление отверстий</t>
  </si>
  <si>
    <t>Монтаж перегородок стальных</t>
  </si>
  <si>
    <t xml:space="preserve">Устройство подвесных потолков </t>
  </si>
  <si>
    <t>Монтаж конструкций дверей</t>
  </si>
  <si>
    <t>Монтаж каркасов ворот</t>
  </si>
  <si>
    <t>Монтаж кабины поста охраны</t>
  </si>
  <si>
    <t>Монтаж ограждающих конструкций стен из проф. листа</t>
  </si>
  <si>
    <t>Установка закладных деталей</t>
  </si>
  <si>
    <t>Монтаж решетчатых конструкций</t>
  </si>
  <si>
    <t>Отделочные работы в помещении (штукатурка, окраска)</t>
  </si>
  <si>
    <t>Демонтаж м/к</t>
  </si>
  <si>
    <t>Кладка отдельных участков кирпичных стен</t>
  </si>
  <si>
    <t>100 от.</t>
  </si>
  <si>
    <t>м3</t>
  </si>
  <si>
    <t>Пробивка проемов в конструкциях из бетона</t>
  </si>
  <si>
    <t>Пробивка в кирпичных стенах борозд</t>
  </si>
  <si>
    <t>100 м</t>
  </si>
  <si>
    <t>Разборка покрытий полов</t>
  </si>
  <si>
    <t>100 м2</t>
  </si>
  <si>
    <t>Пробивка проемов в конструкциях из кирпича</t>
  </si>
  <si>
    <t>Разборка деревянных заполнений проемов дверных и воротных</t>
  </si>
  <si>
    <t>м2</t>
  </si>
  <si>
    <t>Разборка деревянных перегородок щитовых дощатых</t>
  </si>
  <si>
    <t>Отделочные работы (штукатурка, огрунтовка, окраска фасадов)</t>
  </si>
  <si>
    <t>Устройство кровель плоских</t>
  </si>
  <si>
    <t>1 т</t>
  </si>
  <si>
    <t>Установка блоков в наружных и внутренних дверных проемах</t>
  </si>
  <si>
    <t>шт</t>
  </si>
  <si>
    <t>Кладка перегородок из кирпича толщиной в 1/2</t>
  </si>
  <si>
    <t>Монтаж защитных ограждений оборудования</t>
  </si>
  <si>
    <t>Монтаж лотков, решеток, затворов</t>
  </si>
  <si>
    <t>Монтаж фахверка</t>
  </si>
  <si>
    <t>Установка заслонок воздушных</t>
  </si>
  <si>
    <t>Установка диффузора</t>
  </si>
  <si>
    <t>Установка кондиционеров</t>
  </si>
  <si>
    <t>компл.</t>
  </si>
  <si>
    <t>Установка вентиляторов</t>
  </si>
  <si>
    <t>1 вент.</t>
  </si>
  <si>
    <t>Прокладка воздуховодов</t>
  </si>
  <si>
    <t>Установка клапанов огнезадерживающих</t>
  </si>
  <si>
    <t>1 кл.</t>
  </si>
  <si>
    <t>Демонтаж воздуховодов</t>
  </si>
  <si>
    <t>Демонтаж трубопроводов отопления</t>
  </si>
  <si>
    <t>Кол-во</t>
  </si>
  <si>
    <t>Ед. изм.</t>
  </si>
  <si>
    <t>Приложение 2 к Техническому заданию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</si>
</sst>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_-* #,##0_р_._-;\-* #,##0_р_._-;_-* &quot;-&quot;??_р_._-;_-@_-"/>
  </numFmts>
  <fonts count="2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9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2" applyNumberFormat="0" applyAlignment="0" applyProtection="0"/>
    <xf numFmtId="0" fontId="5" fillId="9" borderId="0" applyNumberFormat="0" applyBorder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5" fillId="8" borderId="0" applyNumberFormat="0" applyBorder="0" applyAlignment="0" applyProtection="0"/>
    <xf numFmtId="0" fontId="14" fillId="21" borderId="8" applyNumberFormat="0" applyAlignment="0" applyProtection="0"/>
    <xf numFmtId="0" fontId="15" fillId="0" borderId="1">
      <alignment horizontal="center" wrapText="1"/>
    </xf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1">
      <alignment horizontal="center" wrapText="1"/>
    </xf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3" fillId="0" borderId="0" xfId="0" applyFont="1"/>
    <xf numFmtId="0" fontId="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" fillId="24" borderId="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65" fontId="3" fillId="0" borderId="0" xfId="98" applyNumberFormat="1" applyFont="1"/>
    <xf numFmtId="0" fontId="2" fillId="0" borderId="1" xfId="0" applyFont="1" applyBorder="1"/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99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" xfId="98" builtinId="3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6"/>
  <sheetViews>
    <sheetView tabSelected="1" workbookViewId="0">
      <selection activeCell="A47" sqref="A47:D47"/>
    </sheetView>
  </sheetViews>
  <sheetFormatPr defaultRowHeight="12.75"/>
  <cols>
    <col min="1" max="1" width="6.28515625" customWidth="1"/>
    <col min="2" max="2" width="28.85546875" hidden="1" customWidth="1"/>
    <col min="3" max="3" width="59" customWidth="1"/>
    <col min="4" max="4" width="14.5703125" customWidth="1"/>
    <col min="257" max="257" width="6.28515625" customWidth="1"/>
    <col min="258" max="258" width="0" hidden="1" customWidth="1"/>
    <col min="259" max="259" width="59" customWidth="1"/>
    <col min="260" max="260" width="18.42578125" customWidth="1"/>
    <col min="513" max="513" width="6.28515625" customWidth="1"/>
    <col min="514" max="514" width="0" hidden="1" customWidth="1"/>
    <col min="515" max="515" width="59" customWidth="1"/>
    <col min="516" max="516" width="18.42578125" customWidth="1"/>
    <col min="769" max="769" width="6.28515625" customWidth="1"/>
    <col min="770" max="770" width="0" hidden="1" customWidth="1"/>
    <col min="771" max="771" width="59" customWidth="1"/>
    <col min="772" max="772" width="18.42578125" customWidth="1"/>
    <col min="1025" max="1025" width="6.28515625" customWidth="1"/>
    <col min="1026" max="1026" width="0" hidden="1" customWidth="1"/>
    <col min="1027" max="1027" width="59" customWidth="1"/>
    <col min="1028" max="1028" width="18.42578125" customWidth="1"/>
    <col min="1281" max="1281" width="6.28515625" customWidth="1"/>
    <col min="1282" max="1282" width="0" hidden="1" customWidth="1"/>
    <col min="1283" max="1283" width="59" customWidth="1"/>
    <col min="1284" max="1284" width="18.42578125" customWidth="1"/>
    <col min="1537" max="1537" width="6.28515625" customWidth="1"/>
    <col min="1538" max="1538" width="0" hidden="1" customWidth="1"/>
    <col min="1539" max="1539" width="59" customWidth="1"/>
    <col min="1540" max="1540" width="18.42578125" customWidth="1"/>
    <col min="1793" max="1793" width="6.28515625" customWidth="1"/>
    <col min="1794" max="1794" width="0" hidden="1" customWidth="1"/>
    <col min="1795" max="1795" width="59" customWidth="1"/>
    <col min="1796" max="1796" width="18.42578125" customWidth="1"/>
    <col min="2049" max="2049" width="6.28515625" customWidth="1"/>
    <col min="2050" max="2050" width="0" hidden="1" customWidth="1"/>
    <col min="2051" max="2051" width="59" customWidth="1"/>
    <col min="2052" max="2052" width="18.42578125" customWidth="1"/>
    <col min="2305" max="2305" width="6.28515625" customWidth="1"/>
    <col min="2306" max="2306" width="0" hidden="1" customWidth="1"/>
    <col min="2307" max="2307" width="59" customWidth="1"/>
    <col min="2308" max="2308" width="18.42578125" customWidth="1"/>
    <col min="2561" max="2561" width="6.28515625" customWidth="1"/>
    <col min="2562" max="2562" width="0" hidden="1" customWidth="1"/>
    <col min="2563" max="2563" width="59" customWidth="1"/>
    <col min="2564" max="2564" width="18.42578125" customWidth="1"/>
    <col min="2817" max="2817" width="6.28515625" customWidth="1"/>
    <col min="2818" max="2818" width="0" hidden="1" customWidth="1"/>
    <col min="2819" max="2819" width="59" customWidth="1"/>
    <col min="2820" max="2820" width="18.42578125" customWidth="1"/>
    <col min="3073" max="3073" width="6.28515625" customWidth="1"/>
    <col min="3074" max="3074" width="0" hidden="1" customWidth="1"/>
    <col min="3075" max="3075" width="59" customWidth="1"/>
    <col min="3076" max="3076" width="18.42578125" customWidth="1"/>
    <col min="3329" max="3329" width="6.28515625" customWidth="1"/>
    <col min="3330" max="3330" width="0" hidden="1" customWidth="1"/>
    <col min="3331" max="3331" width="59" customWidth="1"/>
    <col min="3332" max="3332" width="18.42578125" customWidth="1"/>
    <col min="3585" max="3585" width="6.28515625" customWidth="1"/>
    <col min="3586" max="3586" width="0" hidden="1" customWidth="1"/>
    <col min="3587" max="3587" width="59" customWidth="1"/>
    <col min="3588" max="3588" width="18.42578125" customWidth="1"/>
    <col min="3841" max="3841" width="6.28515625" customWidth="1"/>
    <col min="3842" max="3842" width="0" hidden="1" customWidth="1"/>
    <col min="3843" max="3843" width="59" customWidth="1"/>
    <col min="3844" max="3844" width="18.42578125" customWidth="1"/>
    <col min="4097" max="4097" width="6.28515625" customWidth="1"/>
    <col min="4098" max="4098" width="0" hidden="1" customWidth="1"/>
    <col min="4099" max="4099" width="59" customWidth="1"/>
    <col min="4100" max="4100" width="18.42578125" customWidth="1"/>
    <col min="4353" max="4353" width="6.28515625" customWidth="1"/>
    <col min="4354" max="4354" width="0" hidden="1" customWidth="1"/>
    <col min="4355" max="4355" width="59" customWidth="1"/>
    <col min="4356" max="4356" width="18.42578125" customWidth="1"/>
    <col min="4609" max="4609" width="6.28515625" customWidth="1"/>
    <col min="4610" max="4610" width="0" hidden="1" customWidth="1"/>
    <col min="4611" max="4611" width="59" customWidth="1"/>
    <col min="4612" max="4612" width="18.42578125" customWidth="1"/>
    <col min="4865" max="4865" width="6.28515625" customWidth="1"/>
    <col min="4866" max="4866" width="0" hidden="1" customWidth="1"/>
    <col min="4867" max="4867" width="59" customWidth="1"/>
    <col min="4868" max="4868" width="18.42578125" customWidth="1"/>
    <col min="5121" max="5121" width="6.28515625" customWidth="1"/>
    <col min="5122" max="5122" width="0" hidden="1" customWidth="1"/>
    <col min="5123" max="5123" width="59" customWidth="1"/>
    <col min="5124" max="5124" width="18.42578125" customWidth="1"/>
    <col min="5377" max="5377" width="6.28515625" customWidth="1"/>
    <col min="5378" max="5378" width="0" hidden="1" customWidth="1"/>
    <col min="5379" max="5379" width="59" customWidth="1"/>
    <col min="5380" max="5380" width="18.42578125" customWidth="1"/>
    <col min="5633" max="5633" width="6.28515625" customWidth="1"/>
    <col min="5634" max="5634" width="0" hidden="1" customWidth="1"/>
    <col min="5635" max="5635" width="59" customWidth="1"/>
    <col min="5636" max="5636" width="18.42578125" customWidth="1"/>
    <col min="5889" max="5889" width="6.28515625" customWidth="1"/>
    <col min="5890" max="5890" width="0" hidden="1" customWidth="1"/>
    <col min="5891" max="5891" width="59" customWidth="1"/>
    <col min="5892" max="5892" width="18.42578125" customWidth="1"/>
    <col min="6145" max="6145" width="6.28515625" customWidth="1"/>
    <col min="6146" max="6146" width="0" hidden="1" customWidth="1"/>
    <col min="6147" max="6147" width="59" customWidth="1"/>
    <col min="6148" max="6148" width="18.42578125" customWidth="1"/>
    <col min="6401" max="6401" width="6.28515625" customWidth="1"/>
    <col min="6402" max="6402" width="0" hidden="1" customWidth="1"/>
    <col min="6403" max="6403" width="59" customWidth="1"/>
    <col min="6404" max="6404" width="18.42578125" customWidth="1"/>
    <col min="6657" max="6657" width="6.28515625" customWidth="1"/>
    <col min="6658" max="6658" width="0" hidden="1" customWidth="1"/>
    <col min="6659" max="6659" width="59" customWidth="1"/>
    <col min="6660" max="6660" width="18.42578125" customWidth="1"/>
    <col min="6913" max="6913" width="6.28515625" customWidth="1"/>
    <col min="6914" max="6914" width="0" hidden="1" customWidth="1"/>
    <col min="6915" max="6915" width="59" customWidth="1"/>
    <col min="6916" max="6916" width="18.42578125" customWidth="1"/>
    <col min="7169" max="7169" width="6.28515625" customWidth="1"/>
    <col min="7170" max="7170" width="0" hidden="1" customWidth="1"/>
    <col min="7171" max="7171" width="59" customWidth="1"/>
    <col min="7172" max="7172" width="18.42578125" customWidth="1"/>
    <col min="7425" max="7425" width="6.28515625" customWidth="1"/>
    <col min="7426" max="7426" width="0" hidden="1" customWidth="1"/>
    <col min="7427" max="7427" width="59" customWidth="1"/>
    <col min="7428" max="7428" width="18.42578125" customWidth="1"/>
    <col min="7681" max="7681" width="6.28515625" customWidth="1"/>
    <col min="7682" max="7682" width="0" hidden="1" customWidth="1"/>
    <col min="7683" max="7683" width="59" customWidth="1"/>
    <col min="7684" max="7684" width="18.42578125" customWidth="1"/>
    <col min="7937" max="7937" width="6.28515625" customWidth="1"/>
    <col min="7938" max="7938" width="0" hidden="1" customWidth="1"/>
    <col min="7939" max="7939" width="59" customWidth="1"/>
    <col min="7940" max="7940" width="18.42578125" customWidth="1"/>
    <col min="8193" max="8193" width="6.28515625" customWidth="1"/>
    <col min="8194" max="8194" width="0" hidden="1" customWidth="1"/>
    <col min="8195" max="8195" width="59" customWidth="1"/>
    <col min="8196" max="8196" width="18.42578125" customWidth="1"/>
    <col min="8449" max="8449" width="6.28515625" customWidth="1"/>
    <col min="8450" max="8450" width="0" hidden="1" customWidth="1"/>
    <col min="8451" max="8451" width="59" customWidth="1"/>
    <col min="8452" max="8452" width="18.42578125" customWidth="1"/>
    <col min="8705" max="8705" width="6.28515625" customWidth="1"/>
    <col min="8706" max="8706" width="0" hidden="1" customWidth="1"/>
    <col min="8707" max="8707" width="59" customWidth="1"/>
    <col min="8708" max="8708" width="18.42578125" customWidth="1"/>
    <col min="8961" max="8961" width="6.28515625" customWidth="1"/>
    <col min="8962" max="8962" width="0" hidden="1" customWidth="1"/>
    <col min="8963" max="8963" width="59" customWidth="1"/>
    <col min="8964" max="8964" width="18.42578125" customWidth="1"/>
    <col min="9217" max="9217" width="6.28515625" customWidth="1"/>
    <col min="9218" max="9218" width="0" hidden="1" customWidth="1"/>
    <col min="9219" max="9219" width="59" customWidth="1"/>
    <col min="9220" max="9220" width="18.42578125" customWidth="1"/>
    <col min="9473" max="9473" width="6.28515625" customWidth="1"/>
    <col min="9474" max="9474" width="0" hidden="1" customWidth="1"/>
    <col min="9475" max="9475" width="59" customWidth="1"/>
    <col min="9476" max="9476" width="18.42578125" customWidth="1"/>
    <col min="9729" max="9729" width="6.28515625" customWidth="1"/>
    <col min="9730" max="9730" width="0" hidden="1" customWidth="1"/>
    <col min="9731" max="9731" width="59" customWidth="1"/>
    <col min="9732" max="9732" width="18.42578125" customWidth="1"/>
    <col min="9985" max="9985" width="6.28515625" customWidth="1"/>
    <col min="9986" max="9986" width="0" hidden="1" customWidth="1"/>
    <col min="9987" max="9987" width="59" customWidth="1"/>
    <col min="9988" max="9988" width="18.42578125" customWidth="1"/>
    <col min="10241" max="10241" width="6.28515625" customWidth="1"/>
    <col min="10242" max="10242" width="0" hidden="1" customWidth="1"/>
    <col min="10243" max="10243" width="59" customWidth="1"/>
    <col min="10244" max="10244" width="18.42578125" customWidth="1"/>
    <col min="10497" max="10497" width="6.28515625" customWidth="1"/>
    <col min="10498" max="10498" width="0" hidden="1" customWidth="1"/>
    <col min="10499" max="10499" width="59" customWidth="1"/>
    <col min="10500" max="10500" width="18.42578125" customWidth="1"/>
    <col min="10753" max="10753" width="6.28515625" customWidth="1"/>
    <col min="10754" max="10754" width="0" hidden="1" customWidth="1"/>
    <col min="10755" max="10755" width="59" customWidth="1"/>
    <col min="10756" max="10756" width="18.42578125" customWidth="1"/>
    <col min="11009" max="11009" width="6.28515625" customWidth="1"/>
    <col min="11010" max="11010" width="0" hidden="1" customWidth="1"/>
    <col min="11011" max="11011" width="59" customWidth="1"/>
    <col min="11012" max="11012" width="18.42578125" customWidth="1"/>
    <col min="11265" max="11265" width="6.28515625" customWidth="1"/>
    <col min="11266" max="11266" width="0" hidden="1" customWidth="1"/>
    <col min="11267" max="11267" width="59" customWidth="1"/>
    <col min="11268" max="11268" width="18.42578125" customWidth="1"/>
    <col min="11521" max="11521" width="6.28515625" customWidth="1"/>
    <col min="11522" max="11522" width="0" hidden="1" customWidth="1"/>
    <col min="11523" max="11523" width="59" customWidth="1"/>
    <col min="11524" max="11524" width="18.42578125" customWidth="1"/>
    <col min="11777" max="11777" width="6.28515625" customWidth="1"/>
    <col min="11778" max="11778" width="0" hidden="1" customWidth="1"/>
    <col min="11779" max="11779" width="59" customWidth="1"/>
    <col min="11780" max="11780" width="18.42578125" customWidth="1"/>
    <col min="12033" max="12033" width="6.28515625" customWidth="1"/>
    <col min="12034" max="12034" width="0" hidden="1" customWidth="1"/>
    <col min="12035" max="12035" width="59" customWidth="1"/>
    <col min="12036" max="12036" width="18.42578125" customWidth="1"/>
    <col min="12289" max="12289" width="6.28515625" customWidth="1"/>
    <col min="12290" max="12290" width="0" hidden="1" customWidth="1"/>
    <col min="12291" max="12291" width="59" customWidth="1"/>
    <col min="12292" max="12292" width="18.42578125" customWidth="1"/>
    <col min="12545" max="12545" width="6.28515625" customWidth="1"/>
    <col min="12546" max="12546" width="0" hidden="1" customWidth="1"/>
    <col min="12547" max="12547" width="59" customWidth="1"/>
    <col min="12548" max="12548" width="18.42578125" customWidth="1"/>
    <col min="12801" max="12801" width="6.28515625" customWidth="1"/>
    <col min="12802" max="12802" width="0" hidden="1" customWidth="1"/>
    <col min="12803" max="12803" width="59" customWidth="1"/>
    <col min="12804" max="12804" width="18.42578125" customWidth="1"/>
    <col min="13057" max="13057" width="6.28515625" customWidth="1"/>
    <col min="13058" max="13058" width="0" hidden="1" customWidth="1"/>
    <col min="13059" max="13059" width="59" customWidth="1"/>
    <col min="13060" max="13060" width="18.42578125" customWidth="1"/>
    <col min="13313" max="13313" width="6.28515625" customWidth="1"/>
    <col min="13314" max="13314" width="0" hidden="1" customWidth="1"/>
    <col min="13315" max="13315" width="59" customWidth="1"/>
    <col min="13316" max="13316" width="18.42578125" customWidth="1"/>
    <col min="13569" max="13569" width="6.28515625" customWidth="1"/>
    <col min="13570" max="13570" width="0" hidden="1" customWidth="1"/>
    <col min="13571" max="13571" width="59" customWidth="1"/>
    <col min="13572" max="13572" width="18.42578125" customWidth="1"/>
    <col min="13825" max="13825" width="6.28515625" customWidth="1"/>
    <col min="13826" max="13826" width="0" hidden="1" customWidth="1"/>
    <col min="13827" max="13827" width="59" customWidth="1"/>
    <col min="13828" max="13828" width="18.42578125" customWidth="1"/>
    <col min="14081" max="14081" width="6.28515625" customWidth="1"/>
    <col min="14082" max="14082" width="0" hidden="1" customWidth="1"/>
    <col min="14083" max="14083" width="59" customWidth="1"/>
    <col min="14084" max="14084" width="18.42578125" customWidth="1"/>
    <col min="14337" max="14337" width="6.28515625" customWidth="1"/>
    <col min="14338" max="14338" width="0" hidden="1" customWidth="1"/>
    <col min="14339" max="14339" width="59" customWidth="1"/>
    <col min="14340" max="14340" width="18.42578125" customWidth="1"/>
    <col min="14593" max="14593" width="6.28515625" customWidth="1"/>
    <col min="14594" max="14594" width="0" hidden="1" customWidth="1"/>
    <col min="14595" max="14595" width="59" customWidth="1"/>
    <col min="14596" max="14596" width="18.42578125" customWidth="1"/>
    <col min="14849" max="14849" width="6.28515625" customWidth="1"/>
    <col min="14850" max="14850" width="0" hidden="1" customWidth="1"/>
    <col min="14851" max="14851" width="59" customWidth="1"/>
    <col min="14852" max="14852" width="18.42578125" customWidth="1"/>
    <col min="15105" max="15105" width="6.28515625" customWidth="1"/>
    <col min="15106" max="15106" width="0" hidden="1" customWidth="1"/>
    <col min="15107" max="15107" width="59" customWidth="1"/>
    <col min="15108" max="15108" width="18.42578125" customWidth="1"/>
    <col min="15361" max="15361" width="6.28515625" customWidth="1"/>
    <col min="15362" max="15362" width="0" hidden="1" customWidth="1"/>
    <col min="15363" max="15363" width="59" customWidth="1"/>
    <col min="15364" max="15364" width="18.42578125" customWidth="1"/>
    <col min="15617" max="15617" width="6.28515625" customWidth="1"/>
    <col min="15618" max="15618" width="0" hidden="1" customWidth="1"/>
    <col min="15619" max="15619" width="59" customWidth="1"/>
    <col min="15620" max="15620" width="18.42578125" customWidth="1"/>
    <col min="15873" max="15873" width="6.28515625" customWidth="1"/>
    <col min="15874" max="15874" width="0" hidden="1" customWidth="1"/>
    <col min="15875" max="15875" width="59" customWidth="1"/>
    <col min="15876" max="15876" width="18.42578125" customWidth="1"/>
    <col min="16129" max="16129" width="6.28515625" customWidth="1"/>
    <col min="16130" max="16130" width="0" hidden="1" customWidth="1"/>
    <col min="16131" max="16131" width="59" customWidth="1"/>
    <col min="16132" max="16132" width="18.42578125" customWidth="1"/>
  </cols>
  <sheetData>
    <row r="1" spans="1:10" ht="15">
      <c r="A1" s="4"/>
      <c r="B1" s="4"/>
      <c r="C1" s="23" t="s">
        <v>54</v>
      </c>
      <c r="D1" s="23"/>
      <c r="E1" s="23"/>
    </row>
    <row r="2" spans="1:10" ht="18.75">
      <c r="A2" s="20" t="s">
        <v>1</v>
      </c>
      <c r="B2" s="20"/>
      <c r="C2" s="20"/>
      <c r="D2" s="20"/>
    </row>
    <row r="3" spans="1:10" ht="42.75" customHeight="1">
      <c r="A3" s="21" t="s">
        <v>8</v>
      </c>
      <c r="B3" s="21"/>
      <c r="C3" s="21"/>
      <c r="D3" s="21"/>
    </row>
    <row r="4" spans="1:10" ht="15">
      <c r="A4" s="4"/>
      <c r="B4" s="4"/>
    </row>
    <row r="5" spans="1:10" ht="47.25" customHeight="1">
      <c r="A5" s="5" t="s">
        <v>2</v>
      </c>
      <c r="B5" s="2" t="s">
        <v>0</v>
      </c>
      <c r="C5" s="2" t="s">
        <v>3</v>
      </c>
      <c r="D5" s="2" t="s">
        <v>52</v>
      </c>
      <c r="E5" s="17" t="s">
        <v>53</v>
      </c>
    </row>
    <row r="6" spans="1:10" ht="15">
      <c r="A6" s="6">
        <v>1</v>
      </c>
      <c r="B6" s="6">
        <v>2</v>
      </c>
      <c r="C6" s="6">
        <v>2</v>
      </c>
      <c r="D6" s="6">
        <v>3</v>
      </c>
      <c r="E6" s="18"/>
    </row>
    <row r="7" spans="1:10" s="1" customFormat="1" ht="15.75">
      <c r="A7" s="5">
        <v>1</v>
      </c>
      <c r="B7" s="7" t="s">
        <v>4</v>
      </c>
      <c r="C7" s="3" t="s">
        <v>9</v>
      </c>
      <c r="D7" s="8">
        <f>51.06+0.03+0.03+0.03+0.6+0.4+0.25+0.25+0.16+1.6+1.6+1.24+0.16+1.66+1.66+0.1+0.06</f>
        <v>60.89</v>
      </c>
      <c r="E7" s="19" t="s">
        <v>21</v>
      </c>
      <c r="J7" s="9"/>
    </row>
    <row r="8" spans="1:10" s="1" customFormat="1" ht="15.75">
      <c r="A8" s="5">
        <v>2</v>
      </c>
      <c r="B8" s="7"/>
      <c r="C8" s="3" t="s">
        <v>20</v>
      </c>
      <c r="D8" s="8">
        <f>1.125+0.56+1.5+2+0.23+0.07</f>
        <v>5.4850000000000012</v>
      </c>
      <c r="E8" s="19" t="s">
        <v>22</v>
      </c>
      <c r="J8" s="9"/>
    </row>
    <row r="9" spans="1:10" s="1" customFormat="1" ht="15.75">
      <c r="A9" s="5">
        <v>3</v>
      </c>
      <c r="B9" s="10"/>
      <c r="C9" s="3" t="s">
        <v>23</v>
      </c>
      <c r="D9" s="8">
        <f>0.21+0.003+0.016</f>
        <v>0.22899999999999998</v>
      </c>
      <c r="E9" s="19" t="s">
        <v>22</v>
      </c>
    </row>
    <row r="10" spans="1:10" s="1" customFormat="1" ht="15.75">
      <c r="A10" s="5">
        <v>4</v>
      </c>
      <c r="B10" s="10"/>
      <c r="C10" s="3" t="s">
        <v>28</v>
      </c>
      <c r="D10" s="8">
        <f>4.1+0.03+0.019</f>
        <v>4.149</v>
      </c>
      <c r="E10" s="19" t="s">
        <v>22</v>
      </c>
    </row>
    <row r="11" spans="1:10" s="1" customFormat="1" ht="15.75">
      <c r="A11" s="5">
        <v>5</v>
      </c>
      <c r="B11" s="10"/>
      <c r="C11" s="3" t="s">
        <v>24</v>
      </c>
      <c r="D11" s="8">
        <f>0.03+0.03+0.092+0.092</f>
        <v>0.24399999999999999</v>
      </c>
      <c r="E11" s="19" t="s">
        <v>25</v>
      </c>
    </row>
    <row r="12" spans="1:10" s="1" customFormat="1" ht="31.5">
      <c r="A12" s="5">
        <v>6</v>
      </c>
      <c r="B12" s="7" t="s">
        <v>5</v>
      </c>
      <c r="C12" s="3" t="s">
        <v>29</v>
      </c>
      <c r="D12" s="8">
        <f>0.021+0.019+0.026</f>
        <v>6.6000000000000003E-2</v>
      </c>
      <c r="E12" s="19" t="s">
        <v>30</v>
      </c>
    </row>
    <row r="13" spans="1:10" s="1" customFormat="1" ht="15.75">
      <c r="A13" s="5">
        <v>7</v>
      </c>
      <c r="B13" s="7"/>
      <c r="C13" s="3" t="s">
        <v>31</v>
      </c>
      <c r="D13" s="8">
        <v>1.1000000000000001</v>
      </c>
      <c r="E13" s="19" t="s">
        <v>27</v>
      </c>
    </row>
    <row r="14" spans="1:10" s="1" customFormat="1" ht="15.75">
      <c r="A14" s="5">
        <v>8</v>
      </c>
      <c r="B14" s="7"/>
      <c r="C14" s="3" t="s">
        <v>26</v>
      </c>
      <c r="D14" s="8">
        <f>0.005+0.005</f>
        <v>0.01</v>
      </c>
      <c r="E14" s="19" t="s">
        <v>27</v>
      </c>
    </row>
    <row r="15" spans="1:10" s="1" customFormat="1" ht="15.75">
      <c r="A15" s="5">
        <v>9</v>
      </c>
      <c r="B15" s="7"/>
      <c r="C15" s="3" t="s">
        <v>10</v>
      </c>
      <c r="D15" s="8">
        <f>2.5+1.62+2.47+0.144+2.47</f>
        <v>9.2040000000000006</v>
      </c>
      <c r="E15" s="19" t="s">
        <v>27</v>
      </c>
    </row>
    <row r="16" spans="1:10" s="1" customFormat="1" ht="15.75">
      <c r="A16" s="5">
        <v>10</v>
      </c>
      <c r="B16" s="10"/>
      <c r="C16" s="3" t="s">
        <v>11</v>
      </c>
      <c r="D16" s="8"/>
      <c r="E16" s="19"/>
    </row>
    <row r="17" spans="1:5" s="1" customFormat="1" ht="15.75">
      <c r="A17" s="6">
        <v>11</v>
      </c>
      <c r="B17" s="6"/>
      <c r="C17" s="12" t="s">
        <v>35</v>
      </c>
      <c r="D17" s="13">
        <f>0.021</f>
        <v>2.1000000000000001E-2</v>
      </c>
      <c r="E17" s="19" t="s">
        <v>27</v>
      </c>
    </row>
    <row r="18" spans="1:5" s="1" customFormat="1" ht="15.75">
      <c r="A18" s="6">
        <v>12</v>
      </c>
      <c r="B18" s="6"/>
      <c r="C18" s="12" t="s">
        <v>12</v>
      </c>
      <c r="D18" s="13">
        <f>0.7+0.158+0.225+0.139+0.097+0.109+0.109+0.109+0.111+0.108+0.127+0.165+0.127+0.127+0.175+0.175</f>
        <v>2.7609999999999992</v>
      </c>
      <c r="E18" s="19" t="s">
        <v>34</v>
      </c>
    </row>
    <row r="19" spans="1:5" s="1" customFormat="1" ht="15.75">
      <c r="A19" s="5">
        <v>13</v>
      </c>
      <c r="B19" s="7" t="s">
        <v>4</v>
      </c>
      <c r="C19" s="3" t="s">
        <v>13</v>
      </c>
      <c r="D19" s="8">
        <f>0.456+0.456+1.8</f>
        <v>2.7120000000000002</v>
      </c>
      <c r="E19" s="19" t="s">
        <v>34</v>
      </c>
    </row>
    <row r="20" spans="1:5" s="1" customFormat="1" ht="15.75">
      <c r="A20" s="5">
        <v>14</v>
      </c>
      <c r="B20" s="10"/>
      <c r="C20" s="3" t="s">
        <v>14</v>
      </c>
      <c r="D20" s="8">
        <f>1+1+1</f>
        <v>3</v>
      </c>
      <c r="E20" s="19" t="s">
        <v>36</v>
      </c>
    </row>
    <row r="21" spans="1:5" s="1" customFormat="1" ht="15.75">
      <c r="A21" s="5">
        <v>15</v>
      </c>
      <c r="B21" s="10"/>
      <c r="C21" s="3" t="s">
        <v>33</v>
      </c>
      <c r="D21" s="8">
        <f>0.3</f>
        <v>0.3</v>
      </c>
      <c r="E21" s="19" t="s">
        <v>27</v>
      </c>
    </row>
    <row r="22" spans="1:5" s="1" customFormat="1" ht="15.75">
      <c r="A22" s="5">
        <v>16</v>
      </c>
      <c r="B22" s="10"/>
      <c r="C22" s="12" t="s">
        <v>32</v>
      </c>
      <c r="D22" s="14">
        <f>0.02+0.02+0.06+0.06+0.177+0.177</f>
        <v>0.51400000000000001</v>
      </c>
      <c r="E22" s="19" t="s">
        <v>27</v>
      </c>
    </row>
    <row r="23" spans="1:5" s="1" customFormat="1" ht="15.75">
      <c r="A23" s="5">
        <v>17</v>
      </c>
      <c r="B23" s="10"/>
      <c r="C23" s="12" t="s">
        <v>40</v>
      </c>
      <c r="D23" s="13">
        <f>0.112+0.154+0.06+0.045</f>
        <v>0.371</v>
      </c>
      <c r="E23" s="19" t="s">
        <v>34</v>
      </c>
    </row>
    <row r="24" spans="1:5" s="1" customFormat="1" ht="15.75">
      <c r="A24" s="5">
        <v>18</v>
      </c>
      <c r="B24" s="10"/>
      <c r="C24" s="12" t="s">
        <v>39</v>
      </c>
      <c r="D24" s="13">
        <f>5.678+1.905+12.739+11.58+5.593+1.987</f>
        <v>39.482000000000006</v>
      </c>
      <c r="E24" s="19" t="s">
        <v>34</v>
      </c>
    </row>
    <row r="25" spans="1:5" s="1" customFormat="1" ht="15.75">
      <c r="A25" s="5">
        <v>19</v>
      </c>
      <c r="B25" s="10"/>
      <c r="C25" s="12" t="s">
        <v>15</v>
      </c>
      <c r="D25" s="13">
        <f>2.47+1.3</f>
        <v>3.7700000000000005</v>
      </c>
      <c r="E25" s="19" t="s">
        <v>27</v>
      </c>
    </row>
    <row r="26" spans="1:5" s="1" customFormat="1" ht="15.75">
      <c r="A26" s="5">
        <v>20</v>
      </c>
      <c r="B26" s="10"/>
      <c r="C26" s="12" t="s">
        <v>38</v>
      </c>
      <c r="D26" s="13">
        <f>0.401</f>
        <v>0.40100000000000002</v>
      </c>
      <c r="E26" s="19" t="s">
        <v>34</v>
      </c>
    </row>
    <row r="27" spans="1:5" s="1" customFormat="1" ht="15.75">
      <c r="A27" s="5">
        <v>21</v>
      </c>
      <c r="B27" s="10"/>
      <c r="C27" s="12" t="s">
        <v>37</v>
      </c>
      <c r="D27" s="13">
        <f>0.45</f>
        <v>0.45</v>
      </c>
      <c r="E27" s="19" t="s">
        <v>27</v>
      </c>
    </row>
    <row r="28" spans="1:5" s="1" customFormat="1" ht="15.75">
      <c r="A28" s="5">
        <v>22</v>
      </c>
      <c r="B28" s="10"/>
      <c r="C28" s="12" t="s">
        <v>16</v>
      </c>
      <c r="D28" s="13">
        <f>0.039+0.004+0.66+0.003+0.68+0.102+0.063+0.286+0.007+0.01+0.015+0.036</f>
        <v>1.905</v>
      </c>
      <c r="E28" s="19" t="s">
        <v>34</v>
      </c>
    </row>
    <row r="29" spans="1:5" s="1" customFormat="1" ht="15.75">
      <c r="A29" s="5">
        <v>23</v>
      </c>
      <c r="B29" s="10"/>
      <c r="C29" s="12" t="s">
        <v>17</v>
      </c>
      <c r="D29" s="13">
        <f>0.31</f>
        <v>0.31</v>
      </c>
      <c r="E29" s="19" t="s">
        <v>34</v>
      </c>
    </row>
    <row r="30" spans="1:5" s="1" customFormat="1" ht="15.75">
      <c r="A30" s="5">
        <v>24</v>
      </c>
      <c r="B30" s="10"/>
      <c r="C30" s="12" t="s">
        <v>18</v>
      </c>
      <c r="D30" s="13">
        <f>0.02+0.02+0.002+0.01+0.18+0.18+4.12+4.6+0.154+0.076+0.23+2.47+2.47+5.63+0.25+0.966+0.03+0.18+1.38+0.1+0.32+0.82+1+0.8+2.4</f>
        <v>28.408000000000005</v>
      </c>
      <c r="E30" s="19" t="s">
        <v>27</v>
      </c>
    </row>
    <row r="31" spans="1:5" s="1" customFormat="1" ht="15.75">
      <c r="A31" s="5">
        <v>25</v>
      </c>
      <c r="B31" s="10"/>
      <c r="C31" s="12" t="s">
        <v>19</v>
      </c>
      <c r="D31" s="13">
        <f>1.905</f>
        <v>1.905</v>
      </c>
      <c r="E31" s="19" t="s">
        <v>34</v>
      </c>
    </row>
    <row r="32" spans="1:5" s="1" customFormat="1" ht="15.75">
      <c r="A32" s="5">
        <v>26</v>
      </c>
      <c r="B32" s="10"/>
      <c r="C32" s="12" t="s">
        <v>41</v>
      </c>
      <c r="D32" s="13">
        <f>4</f>
        <v>4</v>
      </c>
      <c r="E32" s="19" t="s">
        <v>36</v>
      </c>
    </row>
    <row r="33" spans="1:5" s="1" customFormat="1" ht="15.75">
      <c r="A33" s="5">
        <v>27</v>
      </c>
      <c r="B33" s="10"/>
      <c r="C33" s="12" t="s">
        <v>42</v>
      </c>
      <c r="D33" s="13">
        <v>6</v>
      </c>
      <c r="E33" s="19" t="s">
        <v>36</v>
      </c>
    </row>
    <row r="34" spans="1:5" s="1" customFormat="1" ht="15.75">
      <c r="A34" s="5">
        <v>28</v>
      </c>
      <c r="B34" s="10"/>
      <c r="C34" s="12" t="s">
        <v>43</v>
      </c>
      <c r="D34" s="13">
        <f>2+3</f>
        <v>5</v>
      </c>
      <c r="E34" s="19" t="s">
        <v>44</v>
      </c>
    </row>
    <row r="35" spans="1:5" s="1" customFormat="1" ht="15.75">
      <c r="A35" s="5">
        <v>29</v>
      </c>
      <c r="B35" s="10"/>
      <c r="C35" s="12" t="s">
        <v>45</v>
      </c>
      <c r="D35" s="13">
        <f>1+1+1+1</f>
        <v>4</v>
      </c>
      <c r="E35" s="19" t="s">
        <v>46</v>
      </c>
    </row>
    <row r="36" spans="1:5" s="1" customFormat="1" ht="15.75">
      <c r="A36" s="5">
        <v>30</v>
      </c>
      <c r="B36" s="10"/>
      <c r="C36" s="12" t="s">
        <v>47</v>
      </c>
      <c r="D36" s="13">
        <f>0.142+0.03+0.28+0.03+0.11+0.03+0.04+0.066</f>
        <v>0.72799999999999998</v>
      </c>
      <c r="E36" s="19" t="s">
        <v>27</v>
      </c>
    </row>
    <row r="37" spans="1:5" s="1" customFormat="1" ht="15.75">
      <c r="A37" s="5">
        <v>31</v>
      </c>
      <c r="B37" s="10"/>
      <c r="C37" s="12" t="s">
        <v>48</v>
      </c>
      <c r="D37" s="13">
        <f>2</f>
        <v>2</v>
      </c>
      <c r="E37" s="19" t="s">
        <v>49</v>
      </c>
    </row>
    <row r="38" spans="1:5" s="1" customFormat="1" ht="15.75">
      <c r="A38" s="5">
        <v>32</v>
      </c>
      <c r="B38" s="10"/>
      <c r="C38" s="12" t="s">
        <v>50</v>
      </c>
      <c r="D38" s="13">
        <f>0.076</f>
        <v>7.5999999999999998E-2</v>
      </c>
      <c r="E38" s="19" t="s">
        <v>27</v>
      </c>
    </row>
    <row r="39" spans="1:5" s="1" customFormat="1" ht="15.75">
      <c r="A39" s="5">
        <v>33</v>
      </c>
      <c r="B39" s="10"/>
      <c r="C39" s="12" t="s">
        <v>51</v>
      </c>
      <c r="D39" s="13">
        <f>0.015+0.16</f>
        <v>0.17499999999999999</v>
      </c>
      <c r="E39" s="19" t="s">
        <v>25</v>
      </c>
    </row>
    <row r="40" spans="1:5" s="1" customFormat="1" ht="15.75">
      <c r="A40" s="5">
        <v>34</v>
      </c>
      <c r="B40" s="10"/>
      <c r="C40" s="12" t="s">
        <v>6</v>
      </c>
      <c r="D40" s="13">
        <f>0.15+0.02+0.16</f>
        <v>0.32999999999999996</v>
      </c>
      <c r="E40" s="19" t="s">
        <v>25</v>
      </c>
    </row>
    <row r="41" spans="1:5" s="1" customFormat="1" ht="15.75" hidden="1">
      <c r="A41" s="5"/>
      <c r="B41" s="10"/>
      <c r="C41" s="12"/>
      <c r="D41" s="13"/>
      <c r="E41" s="19"/>
    </row>
    <row r="42" spans="1:5" s="1" customFormat="1" ht="15.75" hidden="1">
      <c r="A42" s="5"/>
      <c r="B42" s="10"/>
      <c r="C42" s="12"/>
      <c r="D42" s="13"/>
      <c r="E42" s="19"/>
    </row>
    <row r="43" spans="1:5" s="1" customFormat="1" ht="15.75">
      <c r="A43" s="5">
        <v>35</v>
      </c>
      <c r="B43" s="10"/>
      <c r="C43" s="12" t="s">
        <v>7</v>
      </c>
      <c r="D43" s="13">
        <f>0.18</f>
        <v>0.18</v>
      </c>
      <c r="E43" s="19" t="s">
        <v>25</v>
      </c>
    </row>
    <row r="44" spans="1:5" s="1" customFormat="1" ht="15.75" hidden="1">
      <c r="A44" s="16"/>
      <c r="B44" s="10"/>
      <c r="C44" s="12"/>
      <c r="D44" s="13"/>
      <c r="E44" s="15"/>
    </row>
    <row r="45" spans="1:5" s="1" customFormat="1" ht="15.75" hidden="1">
      <c r="A45" s="16"/>
      <c r="B45" s="10"/>
      <c r="C45" s="12"/>
      <c r="D45" s="13"/>
      <c r="E45" s="15"/>
    </row>
    <row r="46" spans="1:5" ht="15">
      <c r="A46" s="11"/>
      <c r="B46" s="4"/>
    </row>
    <row r="47" spans="1:5" ht="15.75">
      <c r="A47" s="22"/>
      <c r="B47" s="22"/>
      <c r="C47" s="22"/>
      <c r="D47" s="22"/>
    </row>
    <row r="48" spans="1:5" ht="15">
      <c r="A48" s="11"/>
      <c r="B48" s="4"/>
    </row>
    <row r="49" spans="1:2" ht="15">
      <c r="A49" s="11"/>
      <c r="B49" s="4"/>
    </row>
    <row r="50" spans="1:2" ht="15">
      <c r="A50" s="11"/>
      <c r="B50" s="4"/>
    </row>
    <row r="51" spans="1:2" ht="15">
      <c r="A51" s="11"/>
      <c r="B51" s="4"/>
    </row>
    <row r="52" spans="1:2" ht="15">
      <c r="A52" s="11"/>
      <c r="B52" s="4"/>
    </row>
    <row r="53" spans="1:2" ht="15">
      <c r="A53" s="11"/>
      <c r="B53" s="4"/>
    </row>
    <row r="54" spans="1:2" ht="15">
      <c r="A54" s="11"/>
      <c r="B54" s="4"/>
    </row>
    <row r="55" spans="1:2" ht="15">
      <c r="A55" s="11"/>
      <c r="B55" s="4"/>
    </row>
    <row r="56" spans="1:2" ht="15">
      <c r="A56" s="11"/>
      <c r="B56" s="4"/>
    </row>
    <row r="57" spans="1:2" ht="15">
      <c r="A57" s="11"/>
      <c r="B57" s="4"/>
    </row>
    <row r="58" spans="1:2" ht="15">
      <c r="A58" s="11"/>
      <c r="B58" s="4"/>
    </row>
    <row r="59" spans="1:2" ht="15">
      <c r="A59" s="11"/>
      <c r="B59" s="4"/>
    </row>
    <row r="60" spans="1:2" ht="15">
      <c r="A60" s="11"/>
      <c r="B60" s="4"/>
    </row>
    <row r="61" spans="1:2" ht="15">
      <c r="A61" s="11"/>
      <c r="B61" s="4"/>
    </row>
    <row r="62" spans="1:2" ht="15">
      <c r="A62" s="11"/>
      <c r="B62" s="4"/>
    </row>
    <row r="63" spans="1:2" ht="15">
      <c r="A63" s="11"/>
      <c r="B63" s="4"/>
    </row>
    <row r="64" spans="1:2" ht="15">
      <c r="A64" s="11"/>
      <c r="B64" s="4"/>
    </row>
    <row r="65" spans="1:2" ht="15">
      <c r="A65" s="11"/>
      <c r="B65" s="4"/>
    </row>
    <row r="66" spans="1:2" ht="15">
      <c r="A66" s="11"/>
      <c r="B66" s="4"/>
    </row>
    <row r="67" spans="1:2" ht="15">
      <c r="A67" s="11"/>
      <c r="B67" s="4"/>
    </row>
    <row r="68" spans="1:2" ht="15">
      <c r="A68" s="11"/>
      <c r="B68" s="4"/>
    </row>
    <row r="69" spans="1:2" ht="15">
      <c r="A69" s="11"/>
      <c r="B69" s="4"/>
    </row>
    <row r="70" spans="1:2" ht="15">
      <c r="A70" s="11"/>
      <c r="B70" s="4"/>
    </row>
    <row r="71" spans="1:2" ht="15">
      <c r="A71" s="11"/>
      <c r="B71" s="4"/>
    </row>
    <row r="72" spans="1:2" ht="15">
      <c r="A72" s="11"/>
      <c r="B72" s="4"/>
    </row>
    <row r="73" spans="1:2" ht="15">
      <c r="A73" s="11"/>
      <c r="B73" s="4"/>
    </row>
    <row r="74" spans="1:2" ht="15">
      <c r="A74" s="11"/>
      <c r="B74" s="4"/>
    </row>
    <row r="75" spans="1:2" ht="15">
      <c r="A75" s="11"/>
      <c r="B75" s="4"/>
    </row>
    <row r="76" spans="1:2" ht="15">
      <c r="A76" s="11"/>
      <c r="B76" s="4"/>
    </row>
    <row r="77" spans="1:2" ht="15">
      <c r="A77" s="11"/>
      <c r="B77" s="4"/>
    </row>
    <row r="78" spans="1:2" ht="15">
      <c r="A78" s="11"/>
      <c r="B78" s="4"/>
    </row>
    <row r="79" spans="1:2" ht="15">
      <c r="A79" s="11"/>
      <c r="B79" s="4"/>
    </row>
    <row r="80" spans="1:2" ht="15">
      <c r="A80" s="11"/>
      <c r="B80" s="4"/>
    </row>
    <row r="81" spans="1:2" ht="15">
      <c r="A81" s="11"/>
      <c r="B81" s="4"/>
    </row>
    <row r="82" spans="1:2" ht="15">
      <c r="A82" s="11"/>
      <c r="B82" s="4"/>
    </row>
    <row r="83" spans="1:2" ht="15">
      <c r="A83" s="11"/>
      <c r="B83" s="4"/>
    </row>
    <row r="84" spans="1:2" ht="15">
      <c r="A84" s="11"/>
      <c r="B84" s="4"/>
    </row>
    <row r="85" spans="1:2" ht="15">
      <c r="A85" s="11"/>
      <c r="B85" s="4"/>
    </row>
    <row r="86" spans="1:2" ht="15">
      <c r="A86" s="11"/>
      <c r="B86" s="4"/>
    </row>
    <row r="87" spans="1:2" ht="15">
      <c r="A87" s="11"/>
      <c r="B87" s="4"/>
    </row>
    <row r="88" spans="1:2" ht="15">
      <c r="A88" s="11"/>
      <c r="B88" s="4"/>
    </row>
    <row r="89" spans="1:2" ht="15">
      <c r="A89" s="11"/>
      <c r="B89" s="4"/>
    </row>
    <row r="90" spans="1:2" ht="15">
      <c r="A90" s="11"/>
      <c r="B90" s="4"/>
    </row>
    <row r="91" spans="1:2" ht="15">
      <c r="A91" s="11"/>
      <c r="B91" s="4"/>
    </row>
    <row r="92" spans="1:2" ht="15">
      <c r="A92" s="11"/>
      <c r="B92" s="4"/>
    </row>
    <row r="93" spans="1:2" ht="15">
      <c r="A93" s="11"/>
      <c r="B93" s="4"/>
    </row>
    <row r="94" spans="1:2" ht="15">
      <c r="A94" s="11"/>
      <c r="B94" s="4"/>
    </row>
    <row r="95" spans="1:2" ht="15">
      <c r="A95" s="11"/>
      <c r="B95" s="4"/>
    </row>
    <row r="96" spans="1:2" ht="15">
      <c r="A96" s="11"/>
      <c r="B96" s="4"/>
    </row>
    <row r="97" spans="1:2" ht="15">
      <c r="A97" s="11"/>
      <c r="B97" s="4"/>
    </row>
    <row r="98" spans="1:2" ht="15">
      <c r="A98" s="11"/>
      <c r="B98" s="4"/>
    </row>
    <row r="99" spans="1:2" ht="15">
      <c r="A99" s="11"/>
      <c r="B99" s="4"/>
    </row>
    <row r="100" spans="1:2" ht="15">
      <c r="A100" s="11"/>
      <c r="B100" s="4"/>
    </row>
    <row r="101" spans="1:2" ht="15">
      <c r="A101" s="11"/>
      <c r="B101" s="4"/>
    </row>
    <row r="102" spans="1:2" ht="15">
      <c r="A102" s="11"/>
      <c r="B102" s="4"/>
    </row>
    <row r="103" spans="1:2" ht="15">
      <c r="A103" s="11"/>
      <c r="B103" s="4"/>
    </row>
    <row r="104" spans="1:2" ht="15">
      <c r="A104" s="11"/>
      <c r="B104" s="4"/>
    </row>
    <row r="105" spans="1:2" ht="15">
      <c r="A105" s="11"/>
      <c r="B105" s="4"/>
    </row>
    <row r="106" spans="1:2" ht="15">
      <c r="A106" s="11"/>
      <c r="B106" s="4"/>
    </row>
    <row r="107" spans="1:2" ht="15">
      <c r="A107" s="11"/>
      <c r="B107" s="4"/>
    </row>
    <row r="108" spans="1:2" ht="15">
      <c r="A108" s="11"/>
      <c r="B108" s="4"/>
    </row>
    <row r="109" spans="1:2" ht="15">
      <c r="A109" s="11"/>
      <c r="B109" s="4"/>
    </row>
    <row r="110" spans="1:2" ht="15">
      <c r="A110" s="11"/>
      <c r="B110" s="4"/>
    </row>
    <row r="111" spans="1:2" ht="15">
      <c r="A111" s="11"/>
      <c r="B111" s="4"/>
    </row>
    <row r="112" spans="1:2" ht="15">
      <c r="A112" s="11"/>
      <c r="B112" s="4"/>
    </row>
    <row r="113" spans="1:2" ht="15">
      <c r="A113" s="11"/>
      <c r="B113" s="4"/>
    </row>
    <row r="114" spans="1:2" ht="15">
      <c r="A114" s="11"/>
      <c r="B114" s="4"/>
    </row>
    <row r="115" spans="1:2" ht="15">
      <c r="A115" s="11"/>
      <c r="B115" s="4"/>
    </row>
    <row r="116" spans="1:2" ht="15">
      <c r="A116" s="11"/>
      <c r="B116" s="4"/>
    </row>
    <row r="117" spans="1:2" ht="15">
      <c r="A117" s="11"/>
      <c r="B117" s="4"/>
    </row>
    <row r="118" spans="1:2" ht="15">
      <c r="A118" s="11"/>
      <c r="B118" s="4"/>
    </row>
    <row r="119" spans="1:2" ht="15">
      <c r="A119" s="11"/>
      <c r="B119" s="4"/>
    </row>
    <row r="120" spans="1:2" ht="15">
      <c r="A120" s="11"/>
      <c r="B120" s="4"/>
    </row>
    <row r="121" spans="1:2" ht="15">
      <c r="A121" s="11"/>
      <c r="B121" s="4"/>
    </row>
    <row r="122" spans="1:2" ht="15">
      <c r="A122" s="11"/>
      <c r="B122" s="4"/>
    </row>
    <row r="123" spans="1:2" ht="15">
      <c r="A123" s="11"/>
      <c r="B123" s="4"/>
    </row>
    <row r="124" spans="1:2" ht="15">
      <c r="A124" s="11"/>
      <c r="B124" s="4"/>
    </row>
    <row r="125" spans="1:2" ht="15">
      <c r="A125" s="11"/>
      <c r="B125" s="4"/>
    </row>
    <row r="126" spans="1:2" ht="15">
      <c r="A126" s="11"/>
      <c r="B126" s="4"/>
    </row>
    <row r="127" spans="1:2" ht="15">
      <c r="A127" s="11"/>
      <c r="B127" s="4"/>
    </row>
    <row r="128" spans="1:2" ht="15">
      <c r="A128" s="11"/>
      <c r="B128" s="4"/>
    </row>
    <row r="129" spans="1:2" ht="15">
      <c r="A129" s="11"/>
      <c r="B129" s="4"/>
    </row>
    <row r="130" spans="1:2" ht="15">
      <c r="A130" s="11"/>
      <c r="B130" s="4"/>
    </row>
    <row r="131" spans="1:2" ht="15">
      <c r="A131" s="11"/>
      <c r="B131" s="4"/>
    </row>
    <row r="132" spans="1:2" ht="15">
      <c r="A132" s="11"/>
      <c r="B132" s="4"/>
    </row>
    <row r="133" spans="1:2" ht="15">
      <c r="A133" s="11"/>
      <c r="B133" s="4"/>
    </row>
    <row r="134" spans="1:2" ht="15">
      <c r="A134" s="11"/>
      <c r="B134" s="4"/>
    </row>
    <row r="135" spans="1:2" ht="15">
      <c r="A135" s="11"/>
      <c r="B135" s="4"/>
    </row>
    <row r="136" spans="1:2" ht="15">
      <c r="A136" s="11"/>
      <c r="B136" s="4"/>
    </row>
    <row r="137" spans="1:2" ht="15">
      <c r="A137" s="11"/>
      <c r="B137" s="4"/>
    </row>
    <row r="138" spans="1:2" ht="15">
      <c r="A138" s="11"/>
      <c r="B138" s="4"/>
    </row>
    <row r="139" spans="1:2" ht="15">
      <c r="A139" s="11"/>
      <c r="B139" s="4"/>
    </row>
    <row r="140" spans="1:2" ht="15">
      <c r="A140" s="11"/>
      <c r="B140" s="4"/>
    </row>
    <row r="141" spans="1:2" ht="15">
      <c r="A141" s="11"/>
      <c r="B141" s="4"/>
    </row>
    <row r="142" spans="1:2" ht="15">
      <c r="A142" s="11"/>
      <c r="B142" s="4"/>
    </row>
    <row r="143" spans="1:2" ht="15">
      <c r="A143" s="11"/>
      <c r="B143" s="4"/>
    </row>
    <row r="144" spans="1:2" ht="15">
      <c r="A144" s="11"/>
      <c r="B144" s="4"/>
    </row>
    <row r="145" spans="1:2" ht="15">
      <c r="A145" s="11"/>
      <c r="B145" s="4"/>
    </row>
    <row r="146" spans="1:2" ht="15">
      <c r="A146" s="11"/>
      <c r="B146" s="4"/>
    </row>
    <row r="147" spans="1:2" ht="15">
      <c r="A147" s="11"/>
      <c r="B147" s="4"/>
    </row>
    <row r="148" spans="1:2" ht="15">
      <c r="A148" s="11"/>
      <c r="B148" s="4"/>
    </row>
    <row r="149" spans="1:2" ht="15">
      <c r="A149" s="11"/>
      <c r="B149" s="4"/>
    </row>
    <row r="150" spans="1:2" ht="15">
      <c r="A150" s="11"/>
      <c r="B150" s="4"/>
    </row>
    <row r="151" spans="1:2" ht="15">
      <c r="A151" s="11"/>
      <c r="B151" s="4"/>
    </row>
    <row r="152" spans="1:2" ht="15">
      <c r="A152" s="11"/>
      <c r="B152" s="4"/>
    </row>
    <row r="153" spans="1:2" ht="15">
      <c r="A153" s="11"/>
      <c r="B153" s="4"/>
    </row>
    <row r="154" spans="1:2" ht="15">
      <c r="A154" s="11"/>
      <c r="B154" s="4"/>
    </row>
    <row r="155" spans="1:2" ht="15">
      <c r="A155" s="11"/>
      <c r="B155" s="4"/>
    </row>
    <row r="156" spans="1:2" ht="15">
      <c r="A156" s="11"/>
      <c r="B156" s="4"/>
    </row>
    <row r="157" spans="1:2" ht="15">
      <c r="A157" s="11"/>
      <c r="B157" s="4"/>
    </row>
    <row r="158" spans="1:2" ht="15">
      <c r="A158" s="11"/>
      <c r="B158" s="4"/>
    </row>
    <row r="159" spans="1:2" ht="15">
      <c r="A159" s="11"/>
      <c r="B159" s="4"/>
    </row>
    <row r="160" spans="1:2" ht="15">
      <c r="A160" s="11"/>
      <c r="B160" s="4"/>
    </row>
    <row r="161" spans="1:2" ht="15">
      <c r="A161" s="11"/>
      <c r="B161" s="4"/>
    </row>
    <row r="162" spans="1:2" ht="15">
      <c r="A162" s="11"/>
      <c r="B162" s="4"/>
    </row>
    <row r="163" spans="1:2" ht="15">
      <c r="A163" s="11"/>
      <c r="B163" s="4"/>
    </row>
    <row r="164" spans="1:2" ht="15">
      <c r="A164" s="11"/>
      <c r="B164" s="4"/>
    </row>
    <row r="165" spans="1:2" ht="15">
      <c r="A165" s="11"/>
      <c r="B165" s="4"/>
    </row>
    <row r="166" spans="1:2" ht="15">
      <c r="A166" s="11"/>
      <c r="B166" s="4"/>
    </row>
    <row r="167" spans="1:2" ht="15">
      <c r="A167" s="4"/>
      <c r="B167" s="4"/>
    </row>
    <row r="168" spans="1:2" ht="15">
      <c r="A168" s="4"/>
      <c r="B168" s="4"/>
    </row>
    <row r="169" spans="1:2" ht="15">
      <c r="A169" s="4"/>
      <c r="B169" s="4"/>
    </row>
    <row r="170" spans="1:2" ht="15">
      <c r="A170" s="4"/>
      <c r="B170" s="4"/>
    </row>
    <row r="171" spans="1:2" ht="15">
      <c r="A171" s="4"/>
      <c r="B171" s="4"/>
    </row>
    <row r="172" spans="1:2" ht="15">
      <c r="A172" s="4"/>
      <c r="B172" s="4"/>
    </row>
    <row r="173" spans="1:2" ht="15">
      <c r="A173" s="4"/>
      <c r="B173" s="4"/>
    </row>
    <row r="174" spans="1:2" ht="15">
      <c r="A174" s="4"/>
      <c r="B174" s="4"/>
    </row>
    <row r="175" spans="1:2" ht="15">
      <c r="A175" s="4"/>
      <c r="B175" s="4"/>
    </row>
    <row r="176" spans="1:2" ht="15">
      <c r="A176" s="4"/>
      <c r="B176" s="4"/>
    </row>
  </sheetData>
  <mergeCells count="4">
    <mergeCell ref="A2:D2"/>
    <mergeCell ref="A3:D3"/>
    <mergeCell ref="A47:D47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Виноградова Светлана Ивановна</cp:lastModifiedBy>
  <cp:lastPrinted>2013-04-24T12:49:01Z</cp:lastPrinted>
  <dcterms:created xsi:type="dcterms:W3CDTF">2004-03-31T11:09:00Z</dcterms:created>
  <dcterms:modified xsi:type="dcterms:W3CDTF">2013-04-24T12:50:31Z</dcterms:modified>
</cp:coreProperties>
</file>